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0" yWindow="0" windowWidth="28800" windowHeight="9135" activeTab="1"/>
  </bookViews>
  <sheets>
    <sheet name="ЦЗ_1 этап_ТС" sheetId="1" r:id="rId1"/>
    <sheet name="ЦЗ_2 этап_ТС" sheetId="2" r:id="rId2"/>
  </sheets>
  <externalReferences>
    <externalReference r:id="rId3"/>
    <externalReference r:id="rId4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1">'ЦЗ_2 этап_ТС'!$4:$6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5" i="2" l="1"/>
  <c r="J55" i="2"/>
  <c r="I55" i="2"/>
  <c r="H55" i="2"/>
  <c r="G55" i="2"/>
  <c r="F55" i="2"/>
  <c r="E28" i="2"/>
  <c r="E55" i="2" s="1"/>
</calcChain>
</file>

<file path=xl/sharedStrings.xml><?xml version="1.0" encoding="utf-8"?>
<sst xmlns="http://schemas.openxmlformats.org/spreadsheetml/2006/main" count="246" uniqueCount="221">
  <si>
    <t>Приложение №46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
09.02.2026г.</t>
  </si>
  <si>
    <t>Тарифы на оплату комплексных посещений  и медицинских услуг при обследовании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врача, проводимом в центре здоровья (центре медицины здорового долголетия) в рамках проведения  I этапа, действующие с  01.03.2026</t>
  </si>
  <si>
    <t>№ п/п</t>
  </si>
  <si>
    <t>Мероприятия</t>
  </si>
  <si>
    <t>Тарифы на  медицинские услуги, в рублях</t>
  </si>
  <si>
    <t xml:space="preserve">Наименование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</si>
  <si>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</si>
  <si>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 xml:space="preserve">1. Первичное посещение </t>
  </si>
  <si>
    <t xml:space="preserve">2. Первый диспансерный прием (повторное посещение с применением телемедицинских технологий) </t>
  </si>
  <si>
    <t>3. Второй диспансерный прием (повторное посещение) с осмотром (консультацией) врачом-диетологом</t>
  </si>
  <si>
    <t>4. Второй диспансерный прием (повторное посещение) без осмотра (консультации) врачом-диетологом</t>
  </si>
  <si>
    <t>5. Третий диспансерные прием (повторное посещение)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</si>
  <si>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</si>
  <si>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</si>
  <si>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</si>
  <si>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</si>
  <si>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Базовый норматив финансовых затрат на оплату комплексных посещений с профилактическими целями центров здоровья</t>
  </si>
  <si>
    <t>3248,48 *)</t>
  </si>
  <si>
    <t xml:space="preserve">Проведение врачом/фельдшером индивидуального углубленного профилактического консультирования 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</si>
  <si>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</si>
  <si>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В04.070.003</t>
  </si>
  <si>
    <t>Анкетирование пациента по теме ЗОЖ</t>
  </si>
  <si>
    <t xml:space="preserve">Опрос (анкетирование) на выявление неинфекционных заболеваний и факторов риска их развития </t>
  </si>
  <si>
    <t>A01.30.026.001</t>
  </si>
  <si>
    <t xml:space="preserve"> Анкетирование пациента по вопросам питания</t>
  </si>
  <si>
    <t>A01.30.026.002</t>
  </si>
  <si>
    <t xml:space="preserve"> Проведение биоимпедансометрии </t>
  </si>
  <si>
    <t xml:space="preserve">Биоимпедансная спектроскопия </t>
  </si>
  <si>
    <t>A02.01.001.001</t>
  </si>
  <si>
    <t xml:space="preserve">Проведение антропометрии (рост, вес, окружность талии) </t>
  </si>
  <si>
    <t>Антропометрические исследования</t>
  </si>
  <si>
    <t>А02.07.004.001</t>
  </si>
  <si>
    <t xml:space="preserve">Проведение динамометрии </t>
  </si>
  <si>
    <t>Измерение силы мышц кисти</t>
  </si>
  <si>
    <t>A02.02.003</t>
  </si>
  <si>
    <t xml:space="preserve">Проведение исследования при помощи смокелайзера </t>
  </si>
  <si>
    <t xml:space="preserve">Определение содержания угарного газа (монооксида углерода) в выдыхаемом воздухе с помощью газоанализатора
</t>
  </si>
  <si>
    <t>A02.30.007</t>
  </si>
  <si>
    <t xml:space="preserve">Проведение спирометрии </t>
  </si>
  <si>
    <t>Исследование неспровоцированных дыхательных объемов и потоков</t>
  </si>
  <si>
    <t>A12.09.001</t>
  </si>
  <si>
    <t xml:space="preserve">Проведение пульсоксиметрии/ применение ангиоскана </t>
  </si>
  <si>
    <t>Пульсоксиметрия</t>
  </si>
  <si>
    <t>A12.09.005</t>
  </si>
  <si>
    <t xml:space="preserve">Разработка врачом/фельдшером программы по ЗОЖ, ее разъяснение 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</si>
  <si>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</si>
  <si>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В04.070.004</t>
  </si>
  <si>
    <t>Разработка врачом/фельдшером рекомендации по здоровому питанию, их разъяснение</t>
  </si>
  <si>
    <t>Составление меню диетического питания</t>
  </si>
  <si>
    <t>A23.30.051</t>
  </si>
  <si>
    <t>Прием врачом/фельдшером центра здоровья для взрослых с использованием цифровых клинических сервисов</t>
  </si>
  <si>
    <t xml:space="preserve">Прием (осмотр, консультация) врача по медицинской профилактике повторный
</t>
  </si>
  <si>
    <t>В01.070.003</t>
  </si>
  <si>
    <t>Прием врачом/фельдшером центра здоровья для взрослых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</si>
  <si>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</si>
  <si>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В04.070.002</t>
  </si>
  <si>
    <t xml:space="preserve">Проведение антропометрии (рост, вес, окружность талии, окружность талии, окружность бедер, вычисление ИМТ) </t>
  </si>
  <si>
    <t>A02.07.004.002</t>
  </si>
  <si>
    <t>Осмотр (консультация) психологом (по показаниям)</t>
  </si>
  <si>
    <t>Прием (тестирование, консультация) медицинского психолога первичный</t>
  </si>
  <si>
    <t>В01.070.009</t>
  </si>
  <si>
    <t>Осмотр (консультация) врачом-диетологом (по показаниям)</t>
  </si>
  <si>
    <t>Прием (осмотр, консультация) врача-диетолога первичный</t>
  </si>
  <si>
    <t>В01.013.001</t>
  </si>
  <si>
    <t>Тарифы за комплексные посещения, в руб.</t>
  </si>
  <si>
    <t>*) не используются для оплаты комплексных посещений с профилактическими целями центров здоровья</t>
  </si>
  <si>
    <t>Приложение №47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
09.02.2026г.</t>
  </si>
  <si>
    <t>Тарифы на медицинские услуги при проведении обследования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
риска развития заболеваний и самих заболеваний в центре здоровья (центре медицины здорового долголетия) в рамках примерных программ исследований II этапа,  действующие с 01.03.2026</t>
  </si>
  <si>
    <t>Тарифы на медицинские услуги, в рублях</t>
  </si>
  <si>
    <t>Примерные программы исследований</t>
  </si>
  <si>
    <t>1. Для определения преждевременной активации иммуновоспалительного механизма старения проводятся следующие исследования:</t>
  </si>
  <si>
    <t>2. Для определения инсулинорезистентности, гликирования и преждевременной активации метаболического механизма старения проводится биохимическое исследование крови для определения уровня:</t>
  </si>
  <si>
    <t>3.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проводится биохимическое исследование крови для определения уровня:</t>
  </si>
  <si>
    <t>4.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исследования).</t>
  </si>
  <si>
    <t>5. Для раннего выявления предриска развития нарушений опорно-двигательной системы (остеопороза и (или) саркопении) проводится биохимическое исследование крови для определения уровня:</t>
  </si>
  <si>
    <t>6. Для раннего выявления предрисков развития нарушения обмена веществ, ожирения и связанных с этим заболеваний проводятся:</t>
  </si>
  <si>
    <t>7. Для раннего выявления признаков снижения когнитивных функций и нарушений психоэмоциального состояния проводятся: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</si>
  <si>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</si>
  <si>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Прием (тестирование, консультация) медицинского психолога повторный</t>
  </si>
  <si>
    <t>B01.070.010</t>
  </si>
  <si>
    <t>биохимическое исследование крови:</t>
  </si>
  <si>
    <t>x</t>
  </si>
  <si>
    <t>малонового диальдегида (оксидативный стресс)</t>
  </si>
  <si>
    <t>Исследование уровня малонового диальдегида в крови</t>
  </si>
  <si>
    <t>A09.05.192</t>
  </si>
  <si>
    <t>холестерина общего</t>
  </si>
  <si>
    <t>Исследование уровня холестерина в крови</t>
  </si>
  <si>
    <t>А09.05.026</t>
  </si>
  <si>
    <t>триглицеридов</t>
  </si>
  <si>
    <t>Исследование уровня триглицеридов в крови</t>
  </si>
  <si>
    <t>А09.05.025</t>
  </si>
  <si>
    <t>холестерина липопротеидов низкой плотности и липопротеидов очень низкой плотности</t>
  </si>
  <si>
    <t>Исследование уровня холестерина липопротеинов низкой плотности</t>
  </si>
  <si>
    <t>А09.05.028</t>
  </si>
  <si>
    <t>холестерина липопротеидов высокой плотности</t>
  </si>
  <si>
    <t>Исследование уровня холестерина липопротеинов высокой плотности в крови</t>
  </si>
  <si>
    <t>А09.05.004</t>
  </si>
  <si>
    <t>аполипопротеина b</t>
  </si>
  <si>
    <t>Исследование уровня апопротеина B1 в крови</t>
  </si>
  <si>
    <t>А09.05.251</t>
  </si>
  <si>
    <t>липопротеида (а)</t>
  </si>
  <si>
    <t>Исследование уровня липопротеинов в крови</t>
  </si>
  <si>
    <t>А09.05.027</t>
  </si>
  <si>
    <t>мочевой кислоты</t>
  </si>
  <si>
    <t>Исследование уровня мочевой кислоты в крови</t>
  </si>
  <si>
    <t>А09.05.018</t>
  </si>
  <si>
    <t>омега-3-индекса</t>
  </si>
  <si>
    <t>Определение Омега-3 индекса в крови</t>
  </si>
  <si>
    <t>A09.05.264</t>
  </si>
  <si>
    <t>гомоцистеина</t>
  </si>
  <si>
    <t>Исследование уровня гомоцистеина в крови</t>
  </si>
  <si>
    <t>А09.05.214</t>
  </si>
  <si>
    <t>витамина В12</t>
  </si>
  <si>
    <t>Определение уровня витамина B12 (цианокобаламин) в крови</t>
  </si>
  <si>
    <t>A12.06.060</t>
  </si>
  <si>
    <t>фолиевой кислоты</t>
  </si>
  <si>
    <t>Исследование уровня фолиевой кислоты в сыворотке крови</t>
  </si>
  <si>
    <t>А09.05.080</t>
  </si>
  <si>
    <t>Д-димера</t>
  </si>
  <si>
    <t>Определение концентрации Д-димера в крови</t>
  </si>
  <si>
    <t>А09.05.051.001</t>
  </si>
  <si>
    <t>железа</t>
  </si>
  <si>
    <t>Исследование уровня железа сыворотки крови</t>
  </si>
  <si>
    <t>А09.05.007</t>
  </si>
  <si>
    <t>трансферрина</t>
  </si>
  <si>
    <t>Исследование уровня трансферрина сыворотки крови</t>
  </si>
  <si>
    <t>А09.05.008</t>
  </si>
  <si>
    <t>натрия</t>
  </si>
  <si>
    <t>Исследование уровня натрия в крови</t>
  </si>
  <si>
    <t>А09.05.030</t>
  </si>
  <si>
    <t>хлора</t>
  </si>
  <si>
    <t>Исследование уровня хлоридов в крови</t>
  </si>
  <si>
    <t>A09.05.034</t>
  </si>
  <si>
    <t>калия</t>
  </si>
  <si>
    <t>Исследование уровня калия в крови</t>
  </si>
  <si>
    <t>А09.05.031</t>
  </si>
  <si>
    <t>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</si>
  <si>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Исследования уровня N-терминального фрагмента натрийуретического пропептида мозгового (NT-proBNP) в крови</t>
  </si>
  <si>
    <t>A09.05.256</t>
  </si>
  <si>
    <t>клинический анализ крови с СОЭ</t>
  </si>
  <si>
    <t>Общий (клинический) анализ крови</t>
  </si>
  <si>
    <t>B03.016.002</t>
  </si>
  <si>
    <t>общий анализ мочи</t>
  </si>
  <si>
    <t>Общий (клинический) анализ мочи</t>
  </si>
  <si>
    <t>В03.016.006</t>
  </si>
  <si>
    <t>биохимическое исследование крови для определения:</t>
  </si>
  <si>
    <t>ферритина</t>
  </si>
  <si>
    <t>Исследование уровня ферритина в крови</t>
  </si>
  <si>
    <t>А09.05.076</t>
  </si>
  <si>
    <t>С-реактивного белка</t>
  </si>
  <si>
    <t>Исследование уровня C-реактивного белка в сыворотке крови</t>
  </si>
  <si>
    <t>А09.05.009</t>
  </si>
  <si>
    <t>интерлейкина-6</t>
  </si>
  <si>
    <t>Определение интерлейкина 6 в сыворотке крови</t>
  </si>
  <si>
    <t>А12.05.108.001</t>
  </si>
  <si>
    <t>цинка</t>
  </si>
  <si>
    <t>Исследование уровня цинка в крови</t>
  </si>
  <si>
    <t>A09.05.274</t>
  </si>
  <si>
    <t>магния</t>
  </si>
  <si>
    <t>Исследование уровня общего магния в сыворотке крови</t>
  </si>
  <si>
    <t>A09.05.127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</si>
  <si>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</si>
  <si>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Исследование фактора некроза опухоли в сыворотке крови</t>
  </si>
  <si>
    <t>A12.06.073</t>
  </si>
  <si>
    <t>инсулина</t>
  </si>
  <si>
    <t>Исследование уровня инсулина плазмы крови</t>
  </si>
  <si>
    <t>А09.05.056</t>
  </si>
  <si>
    <t>глюкозы</t>
  </si>
  <si>
    <t>Исследование уровня глюкозы в крови</t>
  </si>
  <si>
    <t>А09.05.023</t>
  </si>
  <si>
    <t>гликозилированного гемоглобина (HBA1c)</t>
  </si>
  <si>
    <t>Исследование уровня гликированного гемоглобина в крови</t>
  </si>
  <si>
    <t>A09.05.083</t>
  </si>
  <si>
    <t>у мужчин - тестостерона общего</t>
  </si>
  <si>
    <t>Исследование уровня общего тестостерона в крови</t>
  </si>
  <si>
    <t>А09.05.078</t>
  </si>
  <si>
    <t>у мужчин - тестостерона свободного</t>
  </si>
  <si>
    <t>Исследование уровня свободного тестостерона в крови</t>
  </si>
  <si>
    <t>A09.05.078.001</t>
  </si>
  <si>
    <t>у женщин - эстрадиола</t>
  </si>
  <si>
    <t>Исследование уровня общего эстрадиола в крови</t>
  </si>
  <si>
    <t>А09.05.154</t>
  </si>
  <si>
    <t>глобулина, связывающего половые гормоны</t>
  </si>
  <si>
    <t>Исследование уровня глобулина, связывающего половые гормоны, в крови</t>
  </si>
  <si>
    <t>А09.05.160</t>
  </si>
  <si>
    <t>тиреотропного гормона (ТТГ)</t>
  </si>
  <si>
    <t>Исследование уровня тиреотропного гормона (ТТГ) в крови</t>
  </si>
  <si>
    <t>А09.05.065</t>
  </si>
  <si>
    <t>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</si>
  <si>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Исследование уровня дегидроэпиандростерона сульфата в крови</t>
  </si>
  <si>
    <t>A09.05.149</t>
  </si>
  <si>
    <t>дегидроэпиандростерон-сульфата и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</si>
  <si>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Исследование уровня инсулиноподобного ростового фактора I в крови</t>
  </si>
  <si>
    <t>A09.05.204</t>
  </si>
  <si>
    <t>16-S секвенирование микробиома кишечника (при наличии инфраструктуры для проведения исследования)</t>
  </si>
  <si>
    <t>Исследование микробиоценоза кишечника (дисбактериоз)</t>
  </si>
  <si>
    <t>A26.05.016</t>
  </si>
  <si>
    <t>кальция ионизированного</t>
  </si>
  <si>
    <t>Исследование уровня ионизированного кальция в крови</t>
  </si>
  <si>
    <t>A09.05.206</t>
  </si>
  <si>
    <t>кальция общего</t>
  </si>
  <si>
    <t>Исследование уровня общего кальция в крови</t>
  </si>
  <si>
    <t>А09.05.032</t>
  </si>
  <si>
    <t>фосфора</t>
  </si>
  <si>
    <t>Исследование уровня неорганического фосфора в крови</t>
  </si>
  <si>
    <t>А09.05.033</t>
  </si>
  <si>
    <t>25-ОН-витамина D</t>
  </si>
  <si>
    <t>Исследование уровня 25-OH витамина Д в крови</t>
  </si>
  <si>
    <t>А09.05.235</t>
  </si>
  <si>
    <t>щелочной фосфатазы</t>
  </si>
  <si>
    <t>Определение активности щелочной фосфатазы в крови</t>
  </si>
  <si>
    <t>А09.05.046</t>
  </si>
  <si>
    <t>С-терминального телопептида сыворотки (I типа) при наличии инфраструктуры для проведения исследования</t>
  </si>
  <si>
    <t>Определение С-концевого телопептида в крови</t>
  </si>
  <si>
    <t>A09.05.222</t>
  </si>
  <si>
    <t>биоимпедансометрия</t>
  </si>
  <si>
    <t>Определение процентного соотношения воды, мышечной и жировой ткани с помощью биоимпедансметра</t>
  </si>
  <si>
    <t xml:space="preserve">A05.30.014 </t>
  </si>
  <si>
    <t>Стоимость комплексного посещения, в руб.</t>
  </si>
  <si>
    <t>Приложение №22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</si>
  <si>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>Приложение №21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</si>
</sst>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8">
    <xf numFmtId="0" fontId="0" fillId="0" borderId="0" xfId="0"/>
    <xf numFmtId="0" fontId="2" fillId="0" borderId="0" xfId="1" applyFont="1" applyFill="1"/>
    <xf numFmtId="0" fontId="0" fillId="2" borderId="0" xfId="0" applyFill="1"/>
    <xf numFmtId="0" fontId="2" fillId="0" borderId="0" xfId="1" applyFont="1" applyFill="1" applyBorder="1"/>
    <xf numFmtId="0" fontId="3" fillId="0" borderId="0" xfId="2" applyFont="1" applyFill="1" applyAlignment="1">
      <alignment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/>
    </xf>
    <xf numFmtId="0" fontId="2" fillId="0" borderId="3" xfId="1" applyFont="1" applyFill="1" applyBorder="1"/>
    <xf numFmtId="0" fontId="9" fillId="0" borderId="3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10" fillId="0" borderId="3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5" xfId="3"/>
    <cellStyle name="Обычный_Прилож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B1:L27"/>
  <sheetViews>
    <sheetView view="pageBreakPreview" zoomScale="60" zoomScaleNormal="85" workbookViewId="0">
      <selection activeCell="J2" sqref="J2:K2"/>
    </sheetView>
  </sheetViews>
  <sheetFormatPr defaultRowHeight="15" x14ac:dyDescent="0.25"/>
  <cols>
    <col min="1" max="1" width="1" style="3" customWidth="1"/>
    <col min="2" max="2" width="5.28515625" style="1" customWidth="1"/>
    <col min="3" max="3" width="38.140625" style="1" customWidth="1"/>
    <col min="4" max="4" width="14.28515625" style="2" customWidth="1"/>
    <col min="5" max="5" width="26.5703125" style="1" customWidth="1"/>
    <col min="6" max="6" width="22.85546875" style="1" customWidth="1"/>
    <col min="7" max="7" width="21.28515625" style="1" customWidth="1"/>
    <col min="8" max="8" width="25.28515625" style="1" customWidth="1"/>
    <col min="9" max="9" width="22.5703125" style="1" customWidth="1"/>
    <col min="10" max="10" width="22.85546875" style="1" customWidth="1"/>
    <col min="11" max="11" width="24.7109375" style="1" customWidth="1"/>
    <col min="12" max="12" width="3.42578125" style="3" customWidth="1"/>
    <col min="13" max="16384" width="9.140625" style="3"/>
  </cols>
  <sheetData>
    <row r="1" spans="2:11" ht="122.25" customHeight="1" x14ac:dyDescent="0.25">
      <c r="J1" s="36" t="s">
        <v>220</v>
      </c>
      <c r="K1" s="36"/>
    </row>
    <row r="2" spans="2:11" ht="127.5" customHeight="1" x14ac:dyDescent="0.25">
      <c r="C2" s="4"/>
      <c r="D2" s="4"/>
      <c r="E2" s="4"/>
      <c r="F2" s="4"/>
      <c r="G2" s="4"/>
      <c r="H2" s="4"/>
      <c r="I2" s="4"/>
      <c r="J2" s="37" t="s">
        <v>0</v>
      </c>
      <c r="K2" s="37"/>
    </row>
    <row r="3" spans="2:11" ht="102.75" customHeight="1" x14ac:dyDescent="0.2">
      <c r="B3" s="38" t="s">
        <v>1</v>
      </c>
      <c r="C3" s="38"/>
      <c r="D3" s="38"/>
      <c r="E3" s="38"/>
      <c r="F3" s="38"/>
      <c r="G3" s="38"/>
      <c r="H3" s="38"/>
      <c r="I3" s="38"/>
      <c r="J3" s="38"/>
      <c r="K3" s="38"/>
    </row>
    <row r="4" spans="2:11" ht="117" customHeight="1" x14ac:dyDescent="0.2">
      <c r="B4" s="39" t="s">
        <v>2</v>
      </c>
      <c r="C4" s="39" t="s">
        <v>3</v>
      </c>
      <c r="D4" s="41" t="s">
        <v>4</v>
      </c>
      <c r="E4" s="39" t="s">
        <v>5</v>
      </c>
      <c r="F4" s="39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</row>
    <row r="5" spans="2:11" ht="219" customHeight="1" x14ac:dyDescent="0.2">
      <c r="B5" s="40"/>
      <c r="C5" s="40"/>
      <c r="D5" s="42"/>
      <c r="E5" s="40"/>
      <c r="F5" s="40"/>
      <c r="G5" s="5" t="s">
        <v>12</v>
      </c>
      <c r="H5" s="5" t="s">
        <v>13</v>
      </c>
      <c r="I5" s="5" t="s">
        <v>14</v>
      </c>
      <c r="J5" s="5" t="s">
        <v>14</v>
      </c>
      <c r="K5" s="5" t="s">
        <v>15</v>
      </c>
    </row>
    <row r="6" spans="2:11" ht="22.5" customHeight="1" x14ac:dyDescent="0.2"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2:11" ht="63" x14ac:dyDescent="0.2">
      <c r="B7" s="7"/>
      <c r="C7" s="7" t="s">
        <v>16</v>
      </c>
      <c r="D7" s="8" t="s">
        <v>17</v>
      </c>
      <c r="E7" s="9"/>
      <c r="F7" s="9"/>
      <c r="G7" s="9"/>
      <c r="H7" s="9"/>
      <c r="I7" s="9"/>
      <c r="J7" s="9"/>
      <c r="K7" s="9"/>
    </row>
    <row r="8" spans="2:11" ht="121.5" customHeight="1" x14ac:dyDescent="0.2">
      <c r="B8" s="10">
        <v>1</v>
      </c>
      <c r="C8" s="5" t="s">
        <v>18</v>
      </c>
      <c r="D8" s="11">
        <v>164.21</v>
      </c>
      <c r="E8" s="12" t="s">
        <v>19</v>
      </c>
      <c r="F8" s="13" t="s">
        <v>20</v>
      </c>
      <c r="G8" s="14">
        <v>164.21</v>
      </c>
      <c r="H8" s="14"/>
      <c r="I8" s="14"/>
      <c r="J8" s="14"/>
      <c r="K8" s="14"/>
    </row>
    <row r="9" spans="2:11" ht="96.75" customHeight="1" x14ac:dyDescent="0.2">
      <c r="B9" s="10">
        <v>2</v>
      </c>
      <c r="C9" s="5" t="s">
        <v>21</v>
      </c>
      <c r="D9" s="11">
        <v>29.2</v>
      </c>
      <c r="E9" s="12" t="s">
        <v>22</v>
      </c>
      <c r="F9" s="13" t="s">
        <v>23</v>
      </c>
      <c r="G9" s="14">
        <v>29.2</v>
      </c>
      <c r="H9" s="14"/>
      <c r="I9" s="14">
        <v>29.2</v>
      </c>
      <c r="J9" s="14">
        <v>29.2</v>
      </c>
      <c r="K9" s="14"/>
    </row>
    <row r="10" spans="2:11" ht="72.75" customHeight="1" x14ac:dyDescent="0.2">
      <c r="B10" s="10">
        <v>3</v>
      </c>
      <c r="C10" s="5" t="s">
        <v>24</v>
      </c>
      <c r="D10" s="11">
        <v>17.45</v>
      </c>
      <c r="E10" s="12" t="s">
        <v>22</v>
      </c>
      <c r="F10" s="13" t="s">
        <v>25</v>
      </c>
      <c r="G10" s="14">
        <v>17.45</v>
      </c>
      <c r="H10" s="14"/>
      <c r="I10" s="14">
        <v>17.45</v>
      </c>
      <c r="J10" s="14">
        <v>17.45</v>
      </c>
      <c r="K10" s="14"/>
    </row>
    <row r="11" spans="2:11" ht="51.75" customHeight="1" x14ac:dyDescent="0.2">
      <c r="B11" s="10">
        <v>4</v>
      </c>
      <c r="C11" s="5" t="s">
        <v>26</v>
      </c>
      <c r="D11" s="11">
        <v>64.650000000000006</v>
      </c>
      <c r="E11" s="12" t="s">
        <v>27</v>
      </c>
      <c r="F11" s="13" t="s">
        <v>28</v>
      </c>
      <c r="G11" s="14">
        <v>64.650000000000006</v>
      </c>
      <c r="H11" s="14"/>
      <c r="I11" s="14">
        <v>64.650000000000006</v>
      </c>
      <c r="J11" s="14">
        <v>64.650000000000006</v>
      </c>
      <c r="K11" s="14">
        <v>64.650000000000006</v>
      </c>
    </row>
    <row r="12" spans="2:11" ht="39.75" customHeight="1" x14ac:dyDescent="0.2">
      <c r="B12" s="10">
        <v>5</v>
      </c>
      <c r="C12" s="15" t="s">
        <v>29</v>
      </c>
      <c r="D12" s="16">
        <v>26.669999999999998</v>
      </c>
      <c r="E12" s="12" t="s">
        <v>30</v>
      </c>
      <c r="F12" s="13" t="s">
        <v>31</v>
      </c>
      <c r="G12" s="14">
        <v>26.669999999999998</v>
      </c>
      <c r="H12" s="17"/>
      <c r="I12" s="17"/>
      <c r="J12" s="17"/>
      <c r="K12" s="17"/>
    </row>
    <row r="13" spans="2:11" ht="58.5" customHeight="1" x14ac:dyDescent="0.2">
      <c r="B13" s="10">
        <v>6</v>
      </c>
      <c r="C13" s="5" t="s">
        <v>32</v>
      </c>
      <c r="D13" s="11">
        <v>14.3</v>
      </c>
      <c r="E13" s="12" t="s">
        <v>33</v>
      </c>
      <c r="F13" s="13" t="s">
        <v>34</v>
      </c>
      <c r="G13" s="14">
        <v>14.3</v>
      </c>
      <c r="H13" s="14"/>
      <c r="I13" s="14">
        <v>14.3</v>
      </c>
      <c r="J13" s="14">
        <v>14.3</v>
      </c>
      <c r="K13" s="14">
        <v>14.3</v>
      </c>
    </row>
    <row r="14" spans="2:11" ht="101.25" customHeight="1" x14ac:dyDescent="0.2">
      <c r="B14" s="10">
        <v>7</v>
      </c>
      <c r="C14" s="5" t="s">
        <v>35</v>
      </c>
      <c r="D14" s="11">
        <v>28.7</v>
      </c>
      <c r="E14" s="12" t="s">
        <v>36</v>
      </c>
      <c r="F14" s="13" t="s">
        <v>37</v>
      </c>
      <c r="G14" s="14">
        <v>28.7</v>
      </c>
      <c r="H14" s="14"/>
      <c r="I14" s="14">
        <v>28.7</v>
      </c>
      <c r="J14" s="14">
        <v>28.7</v>
      </c>
      <c r="K14" s="14">
        <v>28.7</v>
      </c>
    </row>
    <row r="15" spans="2:11" ht="60" x14ac:dyDescent="0.2">
      <c r="B15" s="10">
        <v>8</v>
      </c>
      <c r="C15" s="5" t="s">
        <v>38</v>
      </c>
      <c r="D15" s="11">
        <v>28.7</v>
      </c>
      <c r="E15" s="12" t="s">
        <v>39</v>
      </c>
      <c r="F15" s="13" t="s">
        <v>40</v>
      </c>
      <c r="G15" s="14">
        <v>28.7</v>
      </c>
      <c r="H15" s="14"/>
      <c r="I15" s="14">
        <v>28.7</v>
      </c>
      <c r="J15" s="14">
        <v>28.7</v>
      </c>
      <c r="K15" s="14">
        <v>28.7</v>
      </c>
    </row>
    <row r="16" spans="2:11" ht="30" x14ac:dyDescent="0.2">
      <c r="B16" s="10">
        <v>9</v>
      </c>
      <c r="C16" s="5" t="s">
        <v>41</v>
      </c>
      <c r="D16" s="11">
        <v>14.3</v>
      </c>
      <c r="E16" s="12" t="s">
        <v>42</v>
      </c>
      <c r="F16" s="13" t="s">
        <v>43</v>
      </c>
      <c r="G16" s="14">
        <v>14.3</v>
      </c>
      <c r="H16" s="14"/>
      <c r="I16" s="14">
        <v>14.3</v>
      </c>
      <c r="J16" s="14">
        <v>14.3</v>
      </c>
      <c r="K16" s="14">
        <v>14.3</v>
      </c>
    </row>
    <row r="17" spans="2:12" ht="127.5" customHeight="1" x14ac:dyDescent="0.2">
      <c r="B17" s="10">
        <v>10</v>
      </c>
      <c r="C17" s="5" t="s">
        <v>44</v>
      </c>
      <c r="D17" s="11">
        <v>206.63</v>
      </c>
      <c r="E17" s="12" t="s">
        <v>45</v>
      </c>
      <c r="F17" s="13" t="s">
        <v>46</v>
      </c>
      <c r="G17" s="14">
        <v>206.63</v>
      </c>
      <c r="H17" s="14"/>
      <c r="I17" s="14"/>
      <c r="J17" s="14"/>
      <c r="K17" s="14"/>
    </row>
    <row r="18" spans="2:12" ht="45" x14ac:dyDescent="0.2">
      <c r="B18" s="10">
        <v>11</v>
      </c>
      <c r="C18" s="5" t="s">
        <v>47</v>
      </c>
      <c r="D18" s="11">
        <v>220.68</v>
      </c>
      <c r="E18" s="12" t="s">
        <v>48</v>
      </c>
      <c r="F18" s="13" t="s">
        <v>49</v>
      </c>
      <c r="G18" s="14">
        <v>220.68</v>
      </c>
      <c r="H18" s="14"/>
      <c r="I18" s="14"/>
      <c r="J18" s="14"/>
      <c r="K18" s="14"/>
    </row>
    <row r="19" spans="2:12" ht="78.75" customHeight="1" x14ac:dyDescent="0.2">
      <c r="B19" s="10">
        <v>12</v>
      </c>
      <c r="C19" s="5" t="s">
        <v>50</v>
      </c>
      <c r="D19" s="11">
        <v>258.14</v>
      </c>
      <c r="E19" s="12" t="s">
        <v>51</v>
      </c>
      <c r="F19" s="13" t="s">
        <v>52</v>
      </c>
      <c r="G19" s="14"/>
      <c r="H19" s="14">
        <v>258.14</v>
      </c>
      <c r="I19" s="14"/>
      <c r="J19" s="14"/>
      <c r="K19" s="14"/>
    </row>
    <row r="20" spans="2:12" ht="92.25" customHeight="1" x14ac:dyDescent="0.2">
      <c r="B20" s="10">
        <v>13</v>
      </c>
      <c r="C20" s="5" t="s">
        <v>53</v>
      </c>
      <c r="D20" s="11">
        <v>52.230000000000004</v>
      </c>
      <c r="E20" s="12" t="s">
        <v>54</v>
      </c>
      <c r="F20" s="13" t="s">
        <v>55</v>
      </c>
      <c r="G20" s="14"/>
      <c r="H20" s="14"/>
      <c r="I20" s="14">
        <v>52.230000000000004</v>
      </c>
      <c r="J20" s="14">
        <v>52.230000000000004</v>
      </c>
      <c r="K20" s="14">
        <v>52.230000000000004</v>
      </c>
    </row>
    <row r="21" spans="2:12" ht="45" x14ac:dyDescent="0.2">
      <c r="B21" s="18">
        <v>14</v>
      </c>
      <c r="C21" s="5" t="s">
        <v>56</v>
      </c>
      <c r="D21" s="11">
        <v>32.29</v>
      </c>
      <c r="E21" s="12" t="s">
        <v>30</v>
      </c>
      <c r="F21" s="13" t="s">
        <v>57</v>
      </c>
      <c r="G21" s="14"/>
      <c r="H21" s="14"/>
      <c r="I21" s="14">
        <v>32.29</v>
      </c>
      <c r="J21" s="14">
        <v>32.29</v>
      </c>
      <c r="K21" s="14">
        <v>32.29</v>
      </c>
    </row>
    <row r="22" spans="2:12" ht="63.75" customHeight="1" x14ac:dyDescent="0.2">
      <c r="B22" s="10">
        <v>15</v>
      </c>
      <c r="C22" s="5" t="s">
        <v>58</v>
      </c>
      <c r="D22" s="11">
        <v>428.16</v>
      </c>
      <c r="E22" s="12" t="s">
        <v>59</v>
      </c>
      <c r="F22" s="13" t="s">
        <v>60</v>
      </c>
      <c r="G22" s="14"/>
      <c r="H22" s="14"/>
      <c r="I22" s="14">
        <v>428.16</v>
      </c>
      <c r="J22" s="14">
        <v>428.16</v>
      </c>
      <c r="K22" s="14"/>
    </row>
    <row r="23" spans="2:12" ht="48.75" customHeight="1" x14ac:dyDescent="0.2">
      <c r="B23" s="10">
        <v>16</v>
      </c>
      <c r="C23" s="5" t="s">
        <v>61</v>
      </c>
      <c r="D23" s="11">
        <v>592.46</v>
      </c>
      <c r="E23" s="12" t="s">
        <v>62</v>
      </c>
      <c r="F23" s="13" t="s">
        <v>63</v>
      </c>
      <c r="G23" s="14"/>
      <c r="H23" s="14"/>
      <c r="I23" s="14">
        <v>592.46</v>
      </c>
      <c r="J23" s="14"/>
      <c r="K23" s="14"/>
    </row>
    <row r="24" spans="2:12" ht="28.5" x14ac:dyDescent="0.2">
      <c r="B24" s="19"/>
      <c r="C24" s="20" t="s">
        <v>64</v>
      </c>
      <c r="D24" s="11"/>
      <c r="E24" s="21"/>
      <c r="F24" s="19"/>
      <c r="G24" s="22">
        <v>815.49</v>
      </c>
      <c r="H24" s="22">
        <v>258.14</v>
      </c>
      <c r="I24" s="22">
        <v>1302.44</v>
      </c>
      <c r="J24" s="22">
        <v>709.98</v>
      </c>
      <c r="K24" s="22">
        <v>235.17</v>
      </c>
    </row>
    <row r="25" spans="2:12" ht="12.75" x14ac:dyDescent="0.2">
      <c r="D25" s="1"/>
    </row>
    <row r="26" spans="2:12" ht="12.75" x14ac:dyDescent="0.2">
      <c r="D26" s="1"/>
    </row>
    <row r="27" spans="2:12" ht="39" customHeight="1" x14ac:dyDescent="0.2">
      <c r="B27" s="35" t="s">
        <v>65</v>
      </c>
      <c r="C27" s="35"/>
      <c r="D27" s="35"/>
      <c r="E27" s="35"/>
      <c r="F27" s="35"/>
      <c r="G27" s="35"/>
      <c r="H27" s="35"/>
      <c r="I27" s="35"/>
      <c r="J27" s="35"/>
      <c r="K27" s="35"/>
      <c r="L27" s="23"/>
    </row>
  </sheetData>
  <mergeCells count="9">
    <mergeCell ref="B27:K27"/>
    <mergeCell ref="J1:K1"/>
    <mergeCell ref="J2:K2"/>
    <mergeCell ref="B3:K3"/>
    <mergeCell ref="B4:B5"/>
    <mergeCell ref="C4:C5"/>
    <mergeCell ref="D4:D5"/>
    <mergeCell ref="E4:E5"/>
    <mergeCell ref="F4:F5"/>
  </mergeCells>
  <printOptions horizontalCentered="1"/>
  <pageMargins left="0.59055118110236227" right="0" top="0.39370078740157483" bottom="0.39370078740157483" header="0" footer="0"/>
  <pageSetup paperSize="9" scale="4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K55"/>
  <sheetViews>
    <sheetView tabSelected="1" topLeftCell="C1" workbookViewId="0">
      <selection activeCell="I2" sqref="I2:K2"/>
    </sheetView>
  </sheetViews>
  <sheetFormatPr defaultRowHeight="15" x14ac:dyDescent="0.25"/>
  <cols>
    <col min="1" max="1" width="60.7109375" customWidth="1"/>
    <col min="2" max="2" width="62.42578125" customWidth="1"/>
    <col min="3" max="3" width="27.7109375" customWidth="1"/>
    <col min="4" max="4" width="12.7109375" customWidth="1"/>
    <col min="5" max="5" width="19.85546875" customWidth="1"/>
    <col min="6" max="6" width="26.85546875" customWidth="1"/>
    <col min="7" max="7" width="49.140625" customWidth="1"/>
    <col min="8" max="8" width="28.28515625" customWidth="1"/>
    <col min="9" max="9" width="25.28515625" customWidth="1"/>
    <col min="10" max="10" width="22.28515625" customWidth="1"/>
    <col min="11" max="11" width="22.140625" customWidth="1"/>
    <col min="12" max="14" width="9.140625" customWidth="1"/>
  </cols>
  <sheetData>
    <row r="1" spans="1:11" ht="98.25" customHeight="1" x14ac:dyDescent="0.25">
      <c r="I1" s="36" t="s">
        <v>219</v>
      </c>
      <c r="J1" s="36"/>
      <c r="K1" s="36"/>
    </row>
    <row r="2" spans="1:11" ht="90.75" customHeight="1" x14ac:dyDescent="0.25">
      <c r="I2" s="37" t="s">
        <v>66</v>
      </c>
      <c r="J2" s="37"/>
      <c r="K2" s="37"/>
    </row>
    <row r="3" spans="1:11" ht="45.75" customHeight="1" x14ac:dyDescent="0.25">
      <c r="A3" s="44" t="s">
        <v>67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8.75" customHeight="1" x14ac:dyDescent="0.3">
      <c r="A4" s="45" t="s">
        <v>3</v>
      </c>
      <c r="B4" s="46" t="s">
        <v>5</v>
      </c>
      <c r="C4" s="46" t="s">
        <v>6</v>
      </c>
      <c r="D4" s="45" t="s">
        <v>68</v>
      </c>
      <c r="E4" s="47" t="s">
        <v>69</v>
      </c>
      <c r="F4" s="47"/>
      <c r="G4" s="47"/>
      <c r="H4" s="47"/>
      <c r="I4" s="47"/>
      <c r="J4" s="47"/>
      <c r="K4" s="47"/>
    </row>
    <row r="5" spans="1:11" ht="150.75" customHeight="1" x14ac:dyDescent="0.25">
      <c r="A5" s="45"/>
      <c r="B5" s="46"/>
      <c r="C5" s="46"/>
      <c r="D5" s="45"/>
      <c r="E5" s="24" t="s">
        <v>70</v>
      </c>
      <c r="F5" s="25" t="s">
        <v>71</v>
      </c>
      <c r="G5" s="25" t="s">
        <v>72</v>
      </c>
      <c r="H5" s="25" t="s">
        <v>73</v>
      </c>
      <c r="I5" s="25" t="s">
        <v>74</v>
      </c>
      <c r="J5" s="25" t="s">
        <v>75</v>
      </c>
      <c r="K5" s="25" t="s">
        <v>76</v>
      </c>
    </row>
    <row r="6" spans="1:11" ht="12.75" customHeight="1" x14ac:dyDescent="0.25">
      <c r="A6" s="26">
        <v>1</v>
      </c>
      <c r="B6" s="27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  <c r="K6" s="26">
        <v>11</v>
      </c>
    </row>
    <row r="7" spans="1:11" ht="47.25" x14ac:dyDescent="0.25">
      <c r="A7" s="28" t="s">
        <v>77</v>
      </c>
      <c r="B7" s="28" t="s">
        <v>78</v>
      </c>
      <c r="C7" s="29" t="s">
        <v>79</v>
      </c>
      <c r="D7" s="30">
        <v>1339.96</v>
      </c>
      <c r="E7" s="31"/>
      <c r="F7" s="31"/>
      <c r="G7" s="31"/>
      <c r="H7" s="31"/>
      <c r="I7" s="31"/>
      <c r="J7" s="31"/>
      <c r="K7" s="31">
        <v>1339.96</v>
      </c>
    </row>
    <row r="8" spans="1:11" ht="15.75" x14ac:dyDescent="0.25">
      <c r="A8" s="32" t="s">
        <v>80</v>
      </c>
      <c r="B8" s="32" t="s">
        <v>81</v>
      </c>
      <c r="C8" s="32" t="s">
        <v>81</v>
      </c>
      <c r="D8" s="32" t="s">
        <v>81</v>
      </c>
      <c r="E8" s="32" t="s">
        <v>81</v>
      </c>
      <c r="F8" s="32" t="s">
        <v>81</v>
      </c>
      <c r="G8" s="32" t="s">
        <v>81</v>
      </c>
      <c r="H8" s="32" t="s">
        <v>81</v>
      </c>
      <c r="I8" s="32" t="s">
        <v>81</v>
      </c>
      <c r="J8" s="32" t="s">
        <v>81</v>
      </c>
      <c r="K8" s="32" t="s">
        <v>81</v>
      </c>
    </row>
    <row r="9" spans="1:11" ht="15.75" x14ac:dyDescent="0.25">
      <c r="A9" s="33" t="s">
        <v>82</v>
      </c>
      <c r="B9" s="28" t="s">
        <v>83</v>
      </c>
      <c r="C9" s="29" t="s">
        <v>84</v>
      </c>
      <c r="D9" s="30">
        <v>2140.11</v>
      </c>
      <c r="E9" s="31"/>
      <c r="F9" s="31"/>
      <c r="G9" s="31">
        <v>2140.11</v>
      </c>
      <c r="H9" s="31"/>
      <c r="I9" s="31"/>
      <c r="J9" s="31">
        <v>2140.11</v>
      </c>
      <c r="K9" s="31">
        <v>2140.11</v>
      </c>
    </row>
    <row r="10" spans="1:11" ht="15.75" x14ac:dyDescent="0.25">
      <c r="A10" s="33" t="s">
        <v>85</v>
      </c>
      <c r="B10" s="28" t="s">
        <v>86</v>
      </c>
      <c r="C10" s="29" t="s">
        <v>87</v>
      </c>
      <c r="D10" s="28">
        <v>133.77000000000001</v>
      </c>
      <c r="E10" s="31"/>
      <c r="F10" s="31"/>
      <c r="G10" s="31">
        <v>133.77000000000001</v>
      </c>
      <c r="H10" s="31"/>
      <c r="I10" s="31"/>
      <c r="J10" s="31">
        <v>133.77000000000001</v>
      </c>
      <c r="K10" s="31">
        <v>133.77000000000001</v>
      </c>
    </row>
    <row r="11" spans="1:11" ht="15.75" x14ac:dyDescent="0.25">
      <c r="A11" s="33" t="s">
        <v>88</v>
      </c>
      <c r="B11" s="28" t="s">
        <v>89</v>
      </c>
      <c r="C11" s="29" t="s">
        <v>90</v>
      </c>
      <c r="D11" s="28">
        <v>136.03</v>
      </c>
      <c r="E11" s="31"/>
      <c r="F11" s="31"/>
      <c r="G11" s="31">
        <v>136.03</v>
      </c>
      <c r="H11" s="31"/>
      <c r="I11" s="31"/>
      <c r="J11" s="31">
        <v>136.03</v>
      </c>
      <c r="K11" s="31">
        <v>136.03</v>
      </c>
    </row>
    <row r="12" spans="1:11" ht="31.5" x14ac:dyDescent="0.25">
      <c r="A12" s="33" t="s">
        <v>91</v>
      </c>
      <c r="B12" s="28" t="s">
        <v>92</v>
      </c>
      <c r="C12" s="29" t="s">
        <v>93</v>
      </c>
      <c r="D12" s="28">
        <v>235.84</v>
      </c>
      <c r="E12" s="31"/>
      <c r="F12" s="31"/>
      <c r="G12" s="31">
        <v>235.84</v>
      </c>
      <c r="H12" s="31"/>
      <c r="I12" s="31"/>
      <c r="J12" s="31">
        <v>235.84</v>
      </c>
      <c r="K12" s="31">
        <v>235.84</v>
      </c>
    </row>
    <row r="13" spans="1:11" ht="31.5" x14ac:dyDescent="0.25">
      <c r="A13" s="33" t="s">
        <v>94</v>
      </c>
      <c r="B13" s="28" t="s">
        <v>95</v>
      </c>
      <c r="C13" s="29" t="s">
        <v>96</v>
      </c>
      <c r="D13" s="28">
        <v>127.16</v>
      </c>
      <c r="E13" s="31"/>
      <c r="F13" s="31"/>
      <c r="G13" s="31">
        <v>127.16</v>
      </c>
      <c r="H13" s="31"/>
      <c r="I13" s="31"/>
      <c r="J13" s="31">
        <v>127.16</v>
      </c>
      <c r="K13" s="31">
        <v>127.16</v>
      </c>
    </row>
    <row r="14" spans="1:11" ht="15.75" x14ac:dyDescent="0.25">
      <c r="A14" s="33" t="s">
        <v>97</v>
      </c>
      <c r="B14" s="28" t="s">
        <v>98</v>
      </c>
      <c r="C14" s="29" t="s">
        <v>99</v>
      </c>
      <c r="D14" s="28">
        <v>185.08</v>
      </c>
      <c r="E14" s="31"/>
      <c r="F14" s="31"/>
      <c r="G14" s="31">
        <v>185.08</v>
      </c>
      <c r="H14" s="31"/>
      <c r="I14" s="31"/>
      <c r="J14" s="31">
        <v>185.08</v>
      </c>
      <c r="K14" s="31">
        <v>185.08</v>
      </c>
    </row>
    <row r="15" spans="1:11" ht="15.75" x14ac:dyDescent="0.25">
      <c r="A15" s="33" t="s">
        <v>100</v>
      </c>
      <c r="B15" s="28" t="s">
        <v>101</v>
      </c>
      <c r="C15" s="29" t="s">
        <v>102</v>
      </c>
      <c r="D15" s="28">
        <v>431.83</v>
      </c>
      <c r="E15" s="31"/>
      <c r="F15" s="31"/>
      <c r="G15" s="31">
        <v>431.83</v>
      </c>
      <c r="H15" s="31"/>
      <c r="I15" s="31"/>
      <c r="J15" s="31">
        <v>431.83</v>
      </c>
      <c r="K15" s="31">
        <v>431.83</v>
      </c>
    </row>
    <row r="16" spans="1:11" ht="15.75" x14ac:dyDescent="0.25">
      <c r="A16" s="33" t="s">
        <v>103</v>
      </c>
      <c r="B16" s="28" t="s">
        <v>104</v>
      </c>
      <c r="C16" s="29" t="s">
        <v>105</v>
      </c>
      <c r="D16" s="28">
        <v>116.46</v>
      </c>
      <c r="E16" s="31"/>
      <c r="F16" s="31"/>
      <c r="G16" s="31">
        <v>116.46</v>
      </c>
      <c r="H16" s="31"/>
      <c r="I16" s="31"/>
      <c r="J16" s="31">
        <v>116.46</v>
      </c>
      <c r="K16" s="31">
        <v>116.46</v>
      </c>
    </row>
    <row r="17" spans="1:11" ht="15.75" x14ac:dyDescent="0.25">
      <c r="A17" s="33" t="s">
        <v>106</v>
      </c>
      <c r="B17" s="28" t="s">
        <v>107</v>
      </c>
      <c r="C17" s="29" t="s">
        <v>108</v>
      </c>
      <c r="D17" s="30">
        <v>2473.33</v>
      </c>
      <c r="E17" s="31"/>
      <c r="F17" s="31"/>
      <c r="G17" s="31">
        <v>2473.33</v>
      </c>
      <c r="H17" s="31"/>
      <c r="I17" s="31"/>
      <c r="J17" s="31">
        <v>2473.33</v>
      </c>
      <c r="K17" s="31">
        <v>2473.33</v>
      </c>
    </row>
    <row r="18" spans="1:11" ht="15.75" x14ac:dyDescent="0.25">
      <c r="A18" s="33" t="s">
        <v>109</v>
      </c>
      <c r="B18" s="28" t="s">
        <v>110</v>
      </c>
      <c r="C18" s="29" t="s">
        <v>111</v>
      </c>
      <c r="D18" s="28">
        <v>567.53</v>
      </c>
      <c r="E18" s="31"/>
      <c r="F18" s="31"/>
      <c r="G18" s="31">
        <v>567.53</v>
      </c>
      <c r="H18" s="31"/>
      <c r="I18" s="31"/>
      <c r="J18" s="31">
        <v>567.53</v>
      </c>
      <c r="K18" s="31">
        <v>567.53</v>
      </c>
    </row>
    <row r="19" spans="1:11" ht="31.5" x14ac:dyDescent="0.25">
      <c r="A19" s="33" t="s">
        <v>112</v>
      </c>
      <c r="B19" s="28" t="s">
        <v>113</v>
      </c>
      <c r="C19" s="29" t="s">
        <v>114</v>
      </c>
      <c r="D19" s="28">
        <v>341.94</v>
      </c>
      <c r="E19" s="31"/>
      <c r="F19" s="31"/>
      <c r="G19" s="31">
        <v>341.94</v>
      </c>
      <c r="H19" s="31"/>
      <c r="I19" s="31"/>
      <c r="J19" s="31">
        <v>341.94</v>
      </c>
      <c r="K19" s="31">
        <v>341.94</v>
      </c>
    </row>
    <row r="20" spans="1:11" ht="15.75" x14ac:dyDescent="0.25">
      <c r="A20" s="33" t="s">
        <v>115</v>
      </c>
      <c r="B20" s="28" t="s">
        <v>116</v>
      </c>
      <c r="C20" s="29" t="s">
        <v>117</v>
      </c>
      <c r="D20" s="28">
        <v>518.76</v>
      </c>
      <c r="E20" s="31"/>
      <c r="F20" s="31"/>
      <c r="G20" s="31">
        <v>518.76</v>
      </c>
      <c r="H20" s="31"/>
      <c r="I20" s="31"/>
      <c r="J20" s="31">
        <v>518.76</v>
      </c>
      <c r="K20" s="31">
        <v>518.76</v>
      </c>
    </row>
    <row r="21" spans="1:11" ht="15.75" x14ac:dyDescent="0.25">
      <c r="A21" s="33" t="s">
        <v>118</v>
      </c>
      <c r="B21" s="28" t="s">
        <v>119</v>
      </c>
      <c r="C21" s="29" t="s">
        <v>120</v>
      </c>
      <c r="D21" s="28">
        <v>690.02</v>
      </c>
      <c r="E21" s="31"/>
      <c r="F21" s="31"/>
      <c r="G21" s="31">
        <v>690.02</v>
      </c>
      <c r="H21" s="31"/>
      <c r="I21" s="31"/>
      <c r="J21" s="31">
        <v>690.02</v>
      </c>
      <c r="K21" s="31">
        <v>690.02</v>
      </c>
    </row>
    <row r="22" spans="1:11" ht="15.75" x14ac:dyDescent="0.25">
      <c r="A22" s="33" t="s">
        <v>121</v>
      </c>
      <c r="B22" s="28" t="s">
        <v>122</v>
      </c>
      <c r="C22" s="29" t="s">
        <v>123</v>
      </c>
      <c r="D22" s="28">
        <v>98.92</v>
      </c>
      <c r="E22" s="31"/>
      <c r="F22" s="31"/>
      <c r="G22" s="31">
        <v>98.92</v>
      </c>
      <c r="H22" s="31"/>
      <c r="I22" s="31"/>
      <c r="J22" s="31">
        <v>98.92</v>
      </c>
      <c r="K22" s="31">
        <v>98.92</v>
      </c>
    </row>
    <row r="23" spans="1:11" ht="15.75" x14ac:dyDescent="0.25">
      <c r="A23" s="33" t="s">
        <v>124</v>
      </c>
      <c r="B23" s="28" t="s">
        <v>125</v>
      </c>
      <c r="C23" s="29" t="s">
        <v>126</v>
      </c>
      <c r="D23" s="28">
        <v>254.97</v>
      </c>
      <c r="E23" s="31"/>
      <c r="F23" s="31"/>
      <c r="G23" s="31">
        <v>254.97</v>
      </c>
      <c r="H23" s="31"/>
      <c r="I23" s="31"/>
      <c r="J23" s="31">
        <v>254.97</v>
      </c>
      <c r="K23" s="31">
        <v>254.97</v>
      </c>
    </row>
    <row r="24" spans="1:11" ht="15.75" x14ac:dyDescent="0.25">
      <c r="A24" s="33" t="s">
        <v>127</v>
      </c>
      <c r="B24" s="28" t="s">
        <v>128</v>
      </c>
      <c r="C24" s="29" t="s">
        <v>129</v>
      </c>
      <c r="D24" s="28">
        <v>173.12</v>
      </c>
      <c r="E24" s="31"/>
      <c r="F24" s="31"/>
      <c r="G24" s="31">
        <v>173.12</v>
      </c>
      <c r="H24" s="31"/>
      <c r="I24" s="31"/>
      <c r="J24" s="31">
        <v>173.12</v>
      </c>
      <c r="K24" s="31">
        <v>173.12</v>
      </c>
    </row>
    <row r="25" spans="1:11" ht="15.75" x14ac:dyDescent="0.25">
      <c r="A25" s="33" t="s">
        <v>130</v>
      </c>
      <c r="B25" s="28" t="s">
        <v>131</v>
      </c>
      <c r="C25" s="29" t="s">
        <v>132</v>
      </c>
      <c r="D25" s="28">
        <v>97.8</v>
      </c>
      <c r="E25" s="31"/>
      <c r="F25" s="31"/>
      <c r="G25" s="31">
        <v>97.8</v>
      </c>
      <c r="H25" s="31"/>
      <c r="I25" s="31"/>
      <c r="J25" s="31">
        <v>97.8</v>
      </c>
      <c r="K25" s="31">
        <v>97.8</v>
      </c>
    </row>
    <row r="26" spans="1:11" ht="15.75" x14ac:dyDescent="0.25">
      <c r="A26" s="33" t="s">
        <v>133</v>
      </c>
      <c r="B26" s="28" t="s">
        <v>134</v>
      </c>
      <c r="C26" s="29" t="s">
        <v>135</v>
      </c>
      <c r="D26" s="28">
        <v>246.06</v>
      </c>
      <c r="E26" s="31"/>
      <c r="F26" s="31"/>
      <c r="G26" s="31">
        <v>246.06</v>
      </c>
      <c r="H26" s="31"/>
      <c r="I26" s="31"/>
      <c r="J26" s="31">
        <v>246.06</v>
      </c>
      <c r="K26" s="31">
        <v>246.06</v>
      </c>
    </row>
    <row r="27" spans="1:11" ht="47.25" x14ac:dyDescent="0.25">
      <c r="A27" s="33" t="s">
        <v>136</v>
      </c>
      <c r="B27" s="28" t="s">
        <v>137</v>
      </c>
      <c r="C27" s="29" t="s">
        <v>138</v>
      </c>
      <c r="D27" s="30">
        <v>1017.29</v>
      </c>
      <c r="E27" s="31"/>
      <c r="F27" s="31"/>
      <c r="G27" s="31">
        <v>1017.29</v>
      </c>
      <c r="H27" s="31"/>
      <c r="I27" s="31"/>
      <c r="J27" s="31">
        <v>1017.29</v>
      </c>
      <c r="K27" s="31">
        <v>1017.29</v>
      </c>
    </row>
    <row r="28" spans="1:11" ht="15.75" x14ac:dyDescent="0.25">
      <c r="A28" s="28" t="s">
        <v>139</v>
      </c>
      <c r="B28" s="28" t="s">
        <v>140</v>
      </c>
      <c r="C28" s="29" t="s">
        <v>141</v>
      </c>
      <c r="D28" s="28">
        <v>456.16</v>
      </c>
      <c r="E28" s="31">
        <f>D28</f>
        <v>456.16</v>
      </c>
      <c r="F28" s="31"/>
      <c r="G28" s="31"/>
      <c r="H28" s="31"/>
      <c r="I28" s="31"/>
      <c r="J28" s="31"/>
      <c r="K28" s="31"/>
    </row>
    <row r="29" spans="1:11" ht="15.75" x14ac:dyDescent="0.25">
      <c r="A29" s="28" t="s">
        <v>142</v>
      </c>
      <c r="B29" s="28" t="s">
        <v>143</v>
      </c>
      <c r="C29" s="29" t="s">
        <v>144</v>
      </c>
      <c r="D29" s="28">
        <v>186.49</v>
      </c>
      <c r="E29" s="31">
        <v>186.49</v>
      </c>
      <c r="F29" s="31"/>
      <c r="G29" s="31"/>
      <c r="H29" s="31"/>
      <c r="I29" s="31"/>
      <c r="J29" s="31"/>
      <c r="K29" s="31"/>
    </row>
    <row r="30" spans="1:11" ht="15.75" x14ac:dyDescent="0.25">
      <c r="A30" s="32" t="s">
        <v>145</v>
      </c>
      <c r="B30" s="32" t="s">
        <v>81</v>
      </c>
      <c r="C30" s="32" t="s">
        <v>81</v>
      </c>
      <c r="D30" s="32" t="s">
        <v>81</v>
      </c>
      <c r="E30" s="32" t="s">
        <v>81</v>
      </c>
      <c r="F30" s="32" t="s">
        <v>81</v>
      </c>
      <c r="G30" s="32" t="s">
        <v>81</v>
      </c>
      <c r="H30" s="32" t="s">
        <v>81</v>
      </c>
      <c r="I30" s="32" t="s">
        <v>81</v>
      </c>
      <c r="J30" s="32" t="s">
        <v>81</v>
      </c>
      <c r="K30" s="32" t="s">
        <v>81</v>
      </c>
    </row>
    <row r="31" spans="1:11" ht="15.75" x14ac:dyDescent="0.25">
      <c r="A31" s="33" t="s">
        <v>146</v>
      </c>
      <c r="B31" s="28" t="s">
        <v>147</v>
      </c>
      <c r="C31" s="29" t="s">
        <v>148</v>
      </c>
      <c r="D31" s="28">
        <v>421.26</v>
      </c>
      <c r="E31" s="31">
        <v>421.26</v>
      </c>
      <c r="F31" s="31"/>
      <c r="G31" s="31"/>
      <c r="H31" s="31"/>
      <c r="I31" s="31"/>
      <c r="J31" s="31"/>
      <c r="K31" s="31"/>
    </row>
    <row r="32" spans="1:11" ht="31.5" x14ac:dyDescent="0.25">
      <c r="A32" s="33" t="s">
        <v>149</v>
      </c>
      <c r="B32" s="28" t="s">
        <v>150</v>
      </c>
      <c r="C32" s="29" t="s">
        <v>151</v>
      </c>
      <c r="D32" s="28">
        <v>135.72</v>
      </c>
      <c r="E32" s="31">
        <v>135.72</v>
      </c>
      <c r="F32" s="31"/>
      <c r="G32" s="31"/>
      <c r="H32" s="31"/>
      <c r="I32" s="31"/>
      <c r="J32" s="31"/>
      <c r="K32" s="31"/>
    </row>
    <row r="33" spans="1:11" ht="15.75" x14ac:dyDescent="0.25">
      <c r="A33" s="33" t="s">
        <v>152</v>
      </c>
      <c r="B33" s="28" t="s">
        <v>153</v>
      </c>
      <c r="C33" s="29" t="s">
        <v>154</v>
      </c>
      <c r="D33" s="28">
        <v>845.97</v>
      </c>
      <c r="E33" s="31">
        <v>845.97</v>
      </c>
      <c r="F33" s="31"/>
      <c r="G33" s="31"/>
      <c r="H33" s="31"/>
      <c r="I33" s="31"/>
      <c r="J33" s="31"/>
      <c r="K33" s="31"/>
    </row>
    <row r="34" spans="1:11" ht="15.75" x14ac:dyDescent="0.25">
      <c r="A34" s="33" t="s">
        <v>155</v>
      </c>
      <c r="B34" s="28" t="s">
        <v>156</v>
      </c>
      <c r="C34" s="29" t="s">
        <v>157</v>
      </c>
      <c r="D34" s="28">
        <v>115.87</v>
      </c>
      <c r="E34" s="31">
        <v>115.87</v>
      </c>
      <c r="F34" s="31"/>
      <c r="G34" s="31"/>
      <c r="H34" s="31"/>
      <c r="I34" s="31"/>
      <c r="J34" s="31"/>
      <c r="K34" s="31"/>
    </row>
    <row r="35" spans="1:11" ht="15.75" x14ac:dyDescent="0.25">
      <c r="A35" s="33" t="s">
        <v>158</v>
      </c>
      <c r="B35" s="28" t="s">
        <v>159</v>
      </c>
      <c r="C35" s="29" t="s">
        <v>160</v>
      </c>
      <c r="D35" s="28">
        <v>98.57</v>
      </c>
      <c r="E35" s="31">
        <v>98.57</v>
      </c>
      <c r="F35" s="31"/>
      <c r="G35" s="31"/>
      <c r="H35" s="31"/>
      <c r="I35" s="31"/>
      <c r="J35" s="31"/>
      <c r="K35" s="31"/>
    </row>
    <row r="36" spans="1:11" ht="47.25" x14ac:dyDescent="0.25">
      <c r="A36" s="33" t="s">
        <v>161</v>
      </c>
      <c r="B36" s="28" t="s">
        <v>162</v>
      </c>
      <c r="C36" s="29" t="s">
        <v>163</v>
      </c>
      <c r="D36" s="28">
        <v>997.56</v>
      </c>
      <c r="E36" s="31">
        <v>997.56</v>
      </c>
      <c r="F36" s="31"/>
      <c r="G36" s="31"/>
      <c r="H36" s="31"/>
      <c r="I36" s="31"/>
      <c r="J36" s="31"/>
      <c r="K36" s="31"/>
    </row>
    <row r="37" spans="1:11" ht="15.75" x14ac:dyDescent="0.25">
      <c r="A37" s="28" t="s">
        <v>164</v>
      </c>
      <c r="B37" s="28" t="s">
        <v>165</v>
      </c>
      <c r="C37" s="29" t="s">
        <v>166</v>
      </c>
      <c r="D37" s="28">
        <v>451.73</v>
      </c>
      <c r="E37" s="31"/>
      <c r="F37" s="31">
        <v>451.73</v>
      </c>
      <c r="G37" s="31"/>
      <c r="H37" s="31"/>
      <c r="I37" s="31"/>
      <c r="J37" s="31"/>
      <c r="K37" s="31"/>
    </row>
    <row r="38" spans="1:11" ht="15.75" x14ac:dyDescent="0.25">
      <c r="A38" s="28" t="s">
        <v>167</v>
      </c>
      <c r="B38" s="28" t="s">
        <v>168</v>
      </c>
      <c r="C38" s="29" t="s">
        <v>169</v>
      </c>
      <c r="D38" s="28">
        <v>145.87</v>
      </c>
      <c r="E38" s="31"/>
      <c r="F38" s="31">
        <v>145.87</v>
      </c>
      <c r="G38" s="31"/>
      <c r="H38" s="31"/>
      <c r="I38" s="31"/>
      <c r="J38" s="31"/>
      <c r="K38" s="31"/>
    </row>
    <row r="39" spans="1:11" ht="15.75" x14ac:dyDescent="0.25">
      <c r="A39" s="28" t="s">
        <v>170</v>
      </c>
      <c r="B39" s="28" t="s">
        <v>171</v>
      </c>
      <c r="C39" s="29" t="s">
        <v>172</v>
      </c>
      <c r="D39" s="28">
        <v>483.4</v>
      </c>
      <c r="E39" s="31"/>
      <c r="F39" s="31">
        <v>483.4</v>
      </c>
      <c r="G39" s="31"/>
      <c r="H39" s="31"/>
      <c r="I39" s="31"/>
      <c r="J39" s="31"/>
      <c r="K39" s="31"/>
    </row>
    <row r="40" spans="1:11" ht="15.75" x14ac:dyDescent="0.25">
      <c r="A40" s="28" t="s">
        <v>173</v>
      </c>
      <c r="B40" s="28" t="s">
        <v>174</v>
      </c>
      <c r="C40" s="29" t="s">
        <v>175</v>
      </c>
      <c r="D40" s="28">
        <v>302.89999999999998</v>
      </c>
      <c r="E40" s="31"/>
      <c r="F40" s="31">
        <v>302.89999999999998</v>
      </c>
      <c r="G40" s="31"/>
      <c r="H40" s="31"/>
      <c r="I40" s="31"/>
      <c r="J40" s="31"/>
      <c r="K40" s="31"/>
    </row>
    <row r="41" spans="1:11" ht="15.75" x14ac:dyDescent="0.25">
      <c r="A41" s="28" t="s">
        <v>176</v>
      </c>
      <c r="B41" s="28" t="s">
        <v>177</v>
      </c>
      <c r="C41" s="29" t="s">
        <v>178</v>
      </c>
      <c r="D41" s="28">
        <v>483.63</v>
      </c>
      <c r="E41" s="31"/>
      <c r="F41" s="31">
        <v>483.63</v>
      </c>
      <c r="G41" s="31"/>
      <c r="H41" s="31"/>
      <c r="I41" s="31"/>
      <c r="J41" s="31"/>
      <c r="K41" s="31"/>
    </row>
    <row r="42" spans="1:11" ht="15.75" x14ac:dyDescent="0.25">
      <c r="A42" s="28" t="s">
        <v>179</v>
      </c>
      <c r="B42" s="28" t="s">
        <v>180</v>
      </c>
      <c r="C42" s="29" t="s">
        <v>181</v>
      </c>
      <c r="D42" s="28">
        <v>629.83000000000004</v>
      </c>
      <c r="E42" s="31"/>
      <c r="F42" s="31">
        <v>629.83000000000004</v>
      </c>
      <c r="G42" s="31"/>
      <c r="H42" s="31"/>
      <c r="I42" s="31"/>
      <c r="J42" s="31"/>
      <c r="K42" s="31"/>
    </row>
    <row r="43" spans="1:11" ht="31.5" x14ac:dyDescent="0.25">
      <c r="A43" s="28" t="s">
        <v>182</v>
      </c>
      <c r="B43" s="28" t="s">
        <v>183</v>
      </c>
      <c r="C43" s="29" t="s">
        <v>184</v>
      </c>
      <c r="D43" s="28">
        <v>545.32000000000005</v>
      </c>
      <c r="E43" s="31"/>
      <c r="F43" s="31">
        <v>545.32000000000005</v>
      </c>
      <c r="G43" s="31"/>
      <c r="H43" s="31"/>
      <c r="I43" s="31"/>
      <c r="J43" s="31"/>
      <c r="K43" s="31"/>
    </row>
    <row r="44" spans="1:11" ht="15.75" x14ac:dyDescent="0.25">
      <c r="A44" s="28" t="s">
        <v>185</v>
      </c>
      <c r="B44" s="28" t="s">
        <v>186</v>
      </c>
      <c r="C44" s="29" t="s">
        <v>187</v>
      </c>
      <c r="D44" s="28">
        <v>195.37</v>
      </c>
      <c r="E44" s="31"/>
      <c r="F44" s="31">
        <v>195.37</v>
      </c>
      <c r="G44" s="31"/>
      <c r="H44" s="31"/>
      <c r="I44" s="31"/>
      <c r="J44" s="31"/>
      <c r="K44" s="31"/>
    </row>
    <row r="45" spans="1:11" ht="47.25" x14ac:dyDescent="0.25">
      <c r="A45" s="28" t="s">
        <v>188</v>
      </c>
      <c r="B45" s="28" t="s">
        <v>189</v>
      </c>
      <c r="C45" s="29" t="s">
        <v>190</v>
      </c>
      <c r="D45" s="28">
        <v>359.04</v>
      </c>
      <c r="E45" s="31"/>
      <c r="F45" s="31">
        <v>359.04</v>
      </c>
      <c r="G45" s="31"/>
      <c r="H45" s="31"/>
      <c r="I45" s="31"/>
      <c r="J45" s="31"/>
      <c r="K45" s="31"/>
    </row>
    <row r="46" spans="1:11" ht="63" x14ac:dyDescent="0.25">
      <c r="A46" s="28" t="s">
        <v>191</v>
      </c>
      <c r="B46" s="28" t="s">
        <v>192</v>
      </c>
      <c r="C46" s="29" t="s">
        <v>193</v>
      </c>
      <c r="D46" s="28">
        <v>407.24</v>
      </c>
      <c r="E46" s="31"/>
      <c r="F46" s="31">
        <v>407.24</v>
      </c>
      <c r="G46" s="31"/>
      <c r="H46" s="31"/>
      <c r="I46" s="31"/>
      <c r="J46" s="31"/>
      <c r="K46" s="31"/>
    </row>
    <row r="47" spans="1:11" ht="31.5" x14ac:dyDescent="0.25">
      <c r="A47" s="28" t="s">
        <v>194</v>
      </c>
      <c r="B47" s="28" t="s">
        <v>195</v>
      </c>
      <c r="C47" s="29" t="s">
        <v>196</v>
      </c>
      <c r="D47" s="30">
        <v>16858.88</v>
      </c>
      <c r="E47" s="31"/>
      <c r="F47" s="31"/>
      <c r="G47" s="31"/>
      <c r="H47" s="31">
        <v>16858.88</v>
      </c>
      <c r="I47" s="31"/>
      <c r="J47" s="31"/>
      <c r="K47" s="31"/>
    </row>
    <row r="48" spans="1:11" ht="15.75" x14ac:dyDescent="0.25">
      <c r="A48" s="28" t="s">
        <v>197</v>
      </c>
      <c r="B48" s="28" t="s">
        <v>198</v>
      </c>
      <c r="C48" s="29" t="s">
        <v>199</v>
      </c>
      <c r="D48" s="28">
        <v>125.49</v>
      </c>
      <c r="E48" s="31"/>
      <c r="F48" s="31"/>
      <c r="G48" s="31"/>
      <c r="H48" s="31"/>
      <c r="I48" s="31">
        <v>125.49</v>
      </c>
      <c r="J48" s="31"/>
      <c r="K48" s="31"/>
    </row>
    <row r="49" spans="1:11" ht="15.75" x14ac:dyDescent="0.25">
      <c r="A49" s="28" t="s">
        <v>200</v>
      </c>
      <c r="B49" s="28" t="s">
        <v>201</v>
      </c>
      <c r="C49" s="29" t="s">
        <v>202</v>
      </c>
      <c r="D49" s="28">
        <v>123.61</v>
      </c>
      <c r="E49" s="31"/>
      <c r="F49" s="31"/>
      <c r="G49" s="31"/>
      <c r="H49" s="31"/>
      <c r="I49" s="31">
        <v>123.61</v>
      </c>
      <c r="J49" s="31"/>
      <c r="K49" s="31"/>
    </row>
    <row r="50" spans="1:11" ht="15.75" x14ac:dyDescent="0.25">
      <c r="A50" s="28" t="s">
        <v>203</v>
      </c>
      <c r="B50" s="28" t="s">
        <v>204</v>
      </c>
      <c r="C50" s="29" t="s">
        <v>205</v>
      </c>
      <c r="D50" s="28">
        <v>98.11</v>
      </c>
      <c r="E50" s="31"/>
      <c r="F50" s="31"/>
      <c r="G50" s="31"/>
      <c r="H50" s="31"/>
      <c r="I50" s="31">
        <v>98.11</v>
      </c>
      <c r="J50" s="31"/>
      <c r="K50" s="31"/>
    </row>
    <row r="51" spans="1:11" ht="15.75" x14ac:dyDescent="0.25">
      <c r="A51" s="28" t="s">
        <v>206</v>
      </c>
      <c r="B51" s="28" t="s">
        <v>207</v>
      </c>
      <c r="C51" s="29" t="s">
        <v>208</v>
      </c>
      <c r="D51" s="28">
        <v>754.51</v>
      </c>
      <c r="E51" s="31"/>
      <c r="F51" s="31"/>
      <c r="G51" s="31"/>
      <c r="H51" s="31"/>
      <c r="I51" s="31">
        <v>754.51</v>
      </c>
      <c r="J51" s="31"/>
      <c r="K51" s="31"/>
    </row>
    <row r="52" spans="1:11" ht="15.75" x14ac:dyDescent="0.25">
      <c r="A52" s="28" t="s">
        <v>209</v>
      </c>
      <c r="B52" s="28" t="s">
        <v>210</v>
      </c>
      <c r="C52" s="29" t="s">
        <v>211</v>
      </c>
      <c r="D52" s="28">
        <v>126.03</v>
      </c>
      <c r="E52" s="31"/>
      <c r="F52" s="31"/>
      <c r="G52" s="31"/>
      <c r="H52" s="31"/>
      <c r="I52" s="31">
        <v>126.03</v>
      </c>
      <c r="J52" s="31"/>
      <c r="K52" s="31"/>
    </row>
    <row r="53" spans="1:11" ht="31.5" x14ac:dyDescent="0.25">
      <c r="A53" s="28" t="s">
        <v>212</v>
      </c>
      <c r="B53" s="28" t="s">
        <v>213</v>
      </c>
      <c r="C53" s="29" t="s">
        <v>214</v>
      </c>
      <c r="D53" s="28">
        <v>444.22</v>
      </c>
      <c r="E53" s="31"/>
      <c r="F53" s="31"/>
      <c r="G53" s="31"/>
      <c r="H53" s="31"/>
      <c r="I53" s="31">
        <v>444.22</v>
      </c>
      <c r="J53" s="31"/>
      <c r="K53" s="31"/>
    </row>
    <row r="54" spans="1:11" ht="31.5" x14ac:dyDescent="0.25">
      <c r="A54" s="28" t="s">
        <v>215</v>
      </c>
      <c r="B54" s="28" t="s">
        <v>216</v>
      </c>
      <c r="C54" s="29" t="s">
        <v>217</v>
      </c>
      <c r="D54" s="28">
        <v>214.11</v>
      </c>
      <c r="E54" s="31"/>
      <c r="F54" s="31"/>
      <c r="G54" s="31"/>
      <c r="H54" s="31"/>
      <c r="I54" s="31"/>
      <c r="J54" s="31">
        <v>214.11</v>
      </c>
      <c r="K54" s="31"/>
    </row>
    <row r="55" spans="1:11" s="3" customFormat="1" ht="15.75" x14ac:dyDescent="0.2">
      <c r="A55" s="43" t="s">
        <v>218</v>
      </c>
      <c r="B55" s="43"/>
      <c r="C55" s="43"/>
      <c r="D55" s="11"/>
      <c r="E55" s="34">
        <f>SUM(E7:E54)</f>
        <v>3257.6000000000004</v>
      </c>
      <c r="F55" s="34">
        <f t="shared" ref="F55:J55" si="0">SUM(F7:F54)</f>
        <v>4004.33</v>
      </c>
      <c r="G55" s="34">
        <f t="shared" si="0"/>
        <v>9986.02</v>
      </c>
      <c r="H55" s="34">
        <f t="shared" si="0"/>
        <v>16858.88</v>
      </c>
      <c r="I55" s="34">
        <f t="shared" si="0"/>
        <v>1671.97</v>
      </c>
      <c r="J55" s="34">
        <f t="shared" si="0"/>
        <v>10200.130000000001</v>
      </c>
      <c r="K55" s="34">
        <f>SUM(K7:K54)</f>
        <v>11325.98</v>
      </c>
    </row>
  </sheetData>
  <mergeCells count="9">
    <mergeCell ref="A55:C55"/>
    <mergeCell ref="I1:K1"/>
    <mergeCell ref="I2:K2"/>
    <mergeCell ref="A3:K3"/>
    <mergeCell ref="A4:A5"/>
    <mergeCell ref="B4:B5"/>
    <mergeCell ref="C4:C5"/>
    <mergeCell ref="D4:D5"/>
    <mergeCell ref="E4:K4"/>
  </mergeCells>
  <printOptions horizontalCentered="1" verticalCentered="1"/>
  <pageMargins left="0.70866141732283472" right="0.51181102362204722" top="0.35433070866141736" bottom="0.15748031496062992" header="0.31496062992125984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ЦЗ_1 этап_ТС</vt:lpstr>
      <vt:lpstr>ЦЗ_2 этап_ТС</vt:lpstr>
      <vt:lpstr>'ЦЗ_2 этап_ТС'!Заголовки_для_печати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2026-03-23T13:35:14Z</cp:lastPrinted>
  <dcterms:created xsi:type="dcterms:W3CDTF">2026-03-23T13:33:26Z</dcterms:created>
  <dcterms:modified xsi:type="dcterms:W3CDTF">2026-03-25T12:44:14Z</dcterms:modified>
</cp:coreProperties>
</file>